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Yara.Fernandes\0\2020\concursos\10. ponte canal - sto antão\CPN Nº 10_2020_PRRA_EIV LINHA 4.1_SA\"/>
    </mc:Choice>
  </mc:AlternateContent>
  <bookViews>
    <workbookView xWindow="0" yWindow="465" windowWidth="25605" windowHeight="14565"/>
  </bookViews>
  <sheets>
    <sheet name="Mapa de Quantidades" sheetId="11" r:id="rId1"/>
  </sheets>
  <definedNames>
    <definedName name="_xlnm.Print_Area" localSheetId="0">'Mapa de Quantidades'!$B$1:$H$43</definedName>
    <definedName name="_xlnm.Print_Titles" localSheetId="0">'Mapa de Quantidades'!$2:$7</definedName>
  </definedNames>
  <calcPr calcId="152511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H15" i="11" l="1"/>
  <c r="H13" i="11"/>
  <c r="C15" i="11"/>
  <c r="C13" i="11"/>
  <c r="E63" i="11"/>
  <c r="I70" i="11"/>
  <c r="G63" i="11"/>
  <c r="E41" i="11"/>
  <c r="E40" i="11"/>
  <c r="E39" i="11"/>
  <c r="E37" i="11"/>
  <c r="E36" i="11"/>
  <c r="E34" i="11"/>
  <c r="G46" i="11" l="1"/>
  <c r="G47" i="11"/>
  <c r="G48" i="11"/>
  <c r="G50" i="11"/>
  <c r="G51" i="11"/>
  <c r="G52" i="11"/>
  <c r="G53" i="11"/>
  <c r="G54" i="11"/>
  <c r="G55" i="11"/>
  <c r="G57" i="11"/>
  <c r="G59" i="11"/>
  <c r="G61" i="11"/>
  <c r="G62" i="11"/>
  <c r="G64" i="11"/>
  <c r="G65" i="11"/>
  <c r="G66" i="11"/>
  <c r="G36" i="11"/>
  <c r="G35" i="11"/>
  <c r="G41" i="11"/>
  <c r="H39" i="11" s="1"/>
  <c r="G26" i="11"/>
  <c r="H24" i="11" s="1"/>
  <c r="H9" i="11" s="1"/>
  <c r="G30" i="11"/>
  <c r="G32" i="11"/>
  <c r="G33" i="11"/>
  <c r="G37" i="11"/>
  <c r="C11" i="11"/>
  <c r="C9" i="11"/>
  <c r="H42" i="11" l="1"/>
  <c r="H28" i="11"/>
  <c r="H11" i="11" s="1"/>
  <c r="H20" i="11" l="1"/>
</calcChain>
</file>

<file path=xl/sharedStrings.xml><?xml version="1.0" encoding="utf-8"?>
<sst xmlns="http://schemas.openxmlformats.org/spreadsheetml/2006/main" count="118" uniqueCount="94">
  <si>
    <t>ART</t>
  </si>
  <si>
    <t>DESIGNAÇÃO</t>
  </si>
  <si>
    <t>UN</t>
  </si>
  <si>
    <t>QUANT</t>
  </si>
  <si>
    <t>1.1</t>
  </si>
  <si>
    <t>2.1</t>
  </si>
  <si>
    <t>Obra:</t>
  </si>
  <si>
    <t>Local:</t>
  </si>
  <si>
    <t>P. UNITARIO</t>
  </si>
  <si>
    <t>P. TOTAL</t>
  </si>
  <si>
    <t>P. CAPITULO</t>
  </si>
  <si>
    <t>3.1</t>
  </si>
  <si>
    <t>vg</t>
  </si>
  <si>
    <t>1.</t>
  </si>
  <si>
    <t>2.</t>
  </si>
  <si>
    <t>Dono de Obra:</t>
  </si>
  <si>
    <t>4.</t>
  </si>
  <si>
    <t>un</t>
  </si>
  <si>
    <t>2.2</t>
  </si>
  <si>
    <t>2.2.1</t>
  </si>
  <si>
    <t>3.2</t>
  </si>
  <si>
    <t xml:space="preserve">TOTAL:  </t>
  </si>
  <si>
    <t>CAP I - TRABALHOS PREPARATÓRIOS / ESTALEIRO</t>
  </si>
  <si>
    <t>2.2.2</t>
  </si>
  <si>
    <t>2.3</t>
  </si>
  <si>
    <t>4.2</t>
  </si>
  <si>
    <t>m</t>
  </si>
  <si>
    <t>2.3.1</t>
  </si>
  <si>
    <t>4.1</t>
  </si>
  <si>
    <t>CPN:</t>
  </si>
  <si>
    <t>Projeto de Conservação e Reabilitação Estrutural de Ponte de Canal</t>
  </si>
  <si>
    <t>CAP II - ESTRUTURA METÁLICA</t>
  </si>
  <si>
    <t>2.1.1</t>
  </si>
  <si>
    <t>2.1.1.1</t>
  </si>
  <si>
    <t>HEA120</t>
  </si>
  <si>
    <t>kg</t>
  </si>
  <si>
    <t>2.1.1.2</t>
  </si>
  <si>
    <t>HEA140</t>
  </si>
  <si>
    <t>2.1.1.3</t>
  </si>
  <si>
    <t>HEA160</t>
  </si>
  <si>
    <t>2.1.1.4</t>
  </si>
  <si>
    <t>L60X60X6</t>
  </si>
  <si>
    <t>2.1.1.5</t>
  </si>
  <si>
    <t>HEB200</t>
  </si>
  <si>
    <t>2.1.1.6</t>
  </si>
  <si>
    <t>HEB280</t>
  </si>
  <si>
    <t>2.1.1.7</t>
  </si>
  <si>
    <t>2.1.1.8</t>
  </si>
  <si>
    <t>UNP160</t>
  </si>
  <si>
    <t>2.1.1.9</t>
  </si>
  <si>
    <t>CHS 114.3x3.6</t>
  </si>
  <si>
    <t>2.1.1.10</t>
  </si>
  <si>
    <t>CHS 82.5x10</t>
  </si>
  <si>
    <t>Remoção das pedras da cantaria dos encontros nos pontos de fixação para posterior recolocação.</t>
  </si>
  <si>
    <t>Execução de carotes para colocação dos perfis CHS 82.5X10.</t>
  </si>
  <si>
    <t>Execução dos procedimentos de confinamento e colocação das estruturas de suporte provisório para demolição dos montantes</t>
  </si>
  <si>
    <t>Cimbre</t>
  </si>
  <si>
    <t>Fixação nos Montantes de Alvenaria de Pedra</t>
  </si>
  <si>
    <t>Corte e reposição dos Montantes de Betão armado</t>
  </si>
  <si>
    <t>CAP III - REABILITAÇÃO DE ESTRUTURAS DE BETÃO</t>
  </si>
  <si>
    <t>Reabilitação estrutural do guarda-corpos incluindo a picagem do betão degradado e tratamento de armaduras em alguns troços assim como o refazer integralmente alguns troços que já se encontram em estado de degradação avançado com betão C25/30 e aço A400ER.</t>
  </si>
  <si>
    <t>Verificação do estado de fixação (em ambas as faces do arco de betão) das pedras que forram lateralmente o arco, incluindo todos os trabalhos de remoção das pedras que se encontram em deficiente estado de fixação, picagem do betão degradado e nova fixação das pedras com espições de aço inox 316L, incluindo o fornecimento e montagem de cofragem e da reposição de betão de acordo com os pormenores das peças desenhadas, CT e CTE</t>
  </si>
  <si>
    <t>3.3</t>
  </si>
  <si>
    <t>m2</t>
  </si>
  <si>
    <t>3.4</t>
  </si>
  <si>
    <t>m3</t>
  </si>
  <si>
    <t>3.5</t>
  </si>
  <si>
    <t>3.6</t>
  </si>
  <si>
    <t>Remoção dos montantes existentes de betão e execução de novos montantes em betão pozolânico da classe C25/30 de acordo com o definido em projeto, incluindo cofragem, o fornecimento de betão e armaduras e o transporte dos resíduos a vazadouro</t>
  </si>
  <si>
    <t>3.6.1</t>
  </si>
  <si>
    <t>M1=M6</t>
  </si>
  <si>
    <t>3.6.2</t>
  </si>
  <si>
    <t>M2=M5</t>
  </si>
  <si>
    <t>3.6.3</t>
  </si>
  <si>
    <t>M3=M4</t>
  </si>
  <si>
    <t>4.4</t>
  </si>
  <si>
    <t>Elaboração e execução de projeto de Iluminação da Ponte Canal com projetores utilizando energia solar.</t>
  </si>
  <si>
    <t>4.5</t>
  </si>
  <si>
    <t>CAP IV DIVERSOS</t>
  </si>
  <si>
    <t>4.3</t>
  </si>
  <si>
    <t>2.2.3</t>
  </si>
  <si>
    <t>Nº 10/2020 _PRRA_EIV LINHA 4.1_SA/CPN</t>
  </si>
  <si>
    <t>Cidade de Ribeira Grande, Ilha do Santo Antão, Cabo Verde</t>
  </si>
  <si>
    <t>Infraestruturas de Cabo Verde (ICV)</t>
  </si>
  <si>
    <r>
      <t>Monitorização da Ponte com marcos topográficos</t>
    </r>
    <r>
      <rPr>
        <sz val="8"/>
        <color rgb="FFFF0000"/>
        <rFont val="Arial Narrow"/>
        <family val="2"/>
      </rPr>
      <t xml:space="preserve"> </t>
    </r>
    <r>
      <rPr>
        <sz val="8"/>
        <rFont val="Arial Narrow"/>
        <family val="2"/>
      </rPr>
      <t>(ver os pontos indicados nas peças desenhadas)</t>
    </r>
  </si>
  <si>
    <t xml:space="preserve">Execução de montagem, manutenção e desmontagem de estaleiro, adequado à dimensão da obra, incluindo contentor para a Fiscalização (1Gabinete, 1Uma Sala Reunião e W.C) com água e energia electrica. Tudo de modo a salvaguardar as condições de higiene, salubridade e segurança no trabalho, cumprir o previsto nos regulamentos e normas de segurança no trabalho, nos Cadernos de Encargos, nas Condições Técnicas Gerais, Condições Técnicas Especiais, na Memoria Descritiva e nas determinações para este tipo de instalações. Fornecimento e colocação em obra de painel de informação onde conste a identificação da Obra, do Dono da Obra, do Empreiteiro Adjudicatário com menção do respetivo alvará, bem como todos os elementos informativos considerados relevantes, tudo de acordo com a legislação aplicável nomeadamente o previsto no Artº 348 do DL nº 18/2008. Incluindo todas as reposições de modo a deixar o local em condições, senão iguais, pelo menos semelhantes às encontradas antes do início da obra, assim como apresentação do Plano de Segurança e Saúde, do Plano de Prevenção e Gestão de Resíduos da Construção e Demolição, e das Telas Finais e Reportagem Fotográfica. </t>
  </si>
  <si>
    <t>Fornecimento, transporte e montagem de estrutura metálica em aço da série S275JR e S275J0H. Incluído fornecimento e montagem chapas de base, cutelos, soldaduras, parafusos, porcas, anilhas, chumbadouros, regularização, selagem, etc., bem como tratamento superficial e pintura de acordo com o esquema de pintura indicado no projeto e todos os demais acessórios e matérias indispensáveis à sua execução e montagem, de acordo com os pormenores de projeto e especificações técnicas.</t>
  </si>
  <si>
    <t>Colocação e selagem dos perfis CHS 82.5x10 com chapa de testa previamente soldada, incluindo  a  posterior remoção e reposição das condições iniciais da alvenaria de acordo com o definido na MD, CT e CTE.</t>
  </si>
  <si>
    <t xml:space="preserve">Picagem do betão degradado na área onde já não existem pedras de forra no alçado jusante incluindo limpeza e tratamento de armaduras (ou a sua substituição por empalme). Inclui-se a reposição das pedras de forra existentes em estaleiro (com fornecimento adicional das pedras em falta com as dimensões qualidade e aspecto idêntico ao existente) com grampos de aço inox 316L incluindo o fornecimento e montagem de cofragem e  do betão para a reposição da secção em falta  na face direita do alçado jusante </t>
  </si>
  <si>
    <t>Enchimento de regularização do extradorso do arco de betão com betão pozolânico da classe C25/30</t>
  </si>
  <si>
    <t>Picagem do betão degradado do intradorso do arco incluindo o tratamento de armaduras (ou a sua substituição por empalme) e o fornecimento e aplicação de um barramento com argamassa estrutural de proteção de acordo com o especificado nas peças desenhadas e no CTE</t>
  </si>
  <si>
    <t>Fornecimento  de equipamentos de laboratório para o controlo de qualidade  do betão, agregados e agua (prensa para arrebentamento de cubos de  betão, Cone Abrams, Peneiras, Balanças, Camara húmida, Provetes, vibrador…)</t>
  </si>
  <si>
    <t>Impermeabilização do leito do canal no tabuleiro com produto sika ou equivalente para diminuir infiltrações de agua.</t>
  </si>
  <si>
    <t>A execução de um muro em pedra idêntica ao existente com ancoragem de pequena dimensão a rocha lateral que promova um melhor escoamento hidráulico junto ao pilar P1.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</si>
</sst>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\ _€"/>
    <numFmt numFmtId="165" formatCode="#,##0\ _€"/>
    <numFmt numFmtId="166" formatCode="#,##0.0"/>
  </numFmts>
  <fonts count="11">
    <font>
      <sz val="10"/>
      <name val="Arial"/>
    </font>
    <font>
      <sz val="10"/>
      <name val="Arial"/>
      <family val="2"/>
    </font>
    <font>
      <sz val="10"/>
      <name val="Arial Narrow"/>
      <family val="2"/>
    </font>
    <font>
      <sz val="9"/>
      <name val="Arial Narrow"/>
      <family val="2"/>
    </font>
    <font>
      <b/>
      <sz val="8"/>
      <name val="Arial Narrow"/>
      <family val="2"/>
    </font>
    <font>
      <sz val="8"/>
      <name val="Arial Narrow"/>
      <family val="2"/>
    </font>
    <font>
      <u/>
      <sz val="10"/>
      <color theme="10"/>
      <name val="Arial"/>
    </font>
    <font>
      <u/>
      <sz val="10"/>
      <color theme="11"/>
      <name val="Arial"/>
    </font>
    <font>
      <b/>
      <sz val="9"/>
      <name val="Arial Narrow"/>
      <family val="2"/>
    </font>
    <font>
      <sz val="11"/>
      <name val="Univers"/>
    </font>
    <font>
      <sz val="8"/>
      <color rgb="FFFF0000"/>
      <name val="Arial Narrow"/>
      <family val="2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medium">
        <color auto="1"/>
      </left>
      <right style="thin">
        <color auto="1"/>
      </right>
      <top style="hair">
        <color auto="1"/>
      </top>
      <bottom/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indexed="64"/>
      </left>
      <right/>
      <top style="hair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medium">
        <color indexed="64"/>
      </bottom>
      <diagonal/>
    </border>
    <border>
      <left/>
      <right style="thin">
        <color auto="1"/>
      </right>
      <top style="hair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hair">
        <color auto="1"/>
      </top>
      <bottom style="medium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</borders>
  <cellStyleXfs count="7">
    <xf numFmtId="0" fontId="0" fillId="0" borderId="0"/>
    <xf numFmtId="0" fontId="1" fillId="0" borderId="0"/>
    <xf numFmtId="0" fontId="1" fillId="0" borderId="0"/>
    <xf numFmtId="0" fontId="1" fillId="0" borderId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9" fillId="0" borderId="0"/>
  </cellStyleXfs>
  <cellXfs count="99">
    <xf numFmtId="0" fontId="0" fillId="0" borderId="0" xfId="0"/>
    <xf numFmtId="4" fontId="0" fillId="0" borderId="0" xfId="0" applyNumberFormat="1"/>
    <xf numFmtId="0" fontId="2" fillId="0" borderId="0" xfId="0" applyFont="1"/>
    <xf numFmtId="164" fontId="5" fillId="0" borderId="2" xfId="0" applyNumberFormat="1" applyFont="1" applyBorder="1"/>
    <xf numFmtId="14" fontId="3" fillId="0" borderId="0" xfId="0" applyNumberFormat="1" applyFont="1" applyAlignment="1">
      <alignment horizontal="left"/>
    </xf>
    <xf numFmtId="0" fontId="4" fillId="0" borderId="2" xfId="0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164" fontId="4" fillId="0" borderId="11" xfId="0" applyNumberFormat="1" applyFont="1" applyFill="1" applyBorder="1" applyAlignment="1">
      <alignment horizontal="right" vertical="center"/>
    </xf>
    <xf numFmtId="0" fontId="4" fillId="0" borderId="0" xfId="0" applyFont="1" applyBorder="1" applyAlignment="1">
      <alignment wrapText="1"/>
    </xf>
    <xf numFmtId="2" fontId="0" fillId="0" borderId="0" xfId="0" applyNumberFormat="1"/>
    <xf numFmtId="2" fontId="3" fillId="0" borderId="0" xfId="0" quotePrefix="1" applyNumberFormat="1" applyFont="1" applyAlignment="1">
      <alignment horizontal="left"/>
    </xf>
    <xf numFmtId="1" fontId="3" fillId="0" borderId="0" xfId="0" quotePrefix="1" applyNumberFormat="1" applyFont="1" applyAlignment="1">
      <alignment horizontal="left"/>
    </xf>
    <xf numFmtId="0" fontId="2" fillId="0" borderId="0" xfId="0" applyFont="1" applyAlignment="1">
      <alignment horizontal="center"/>
    </xf>
    <xf numFmtId="165" fontId="4" fillId="0" borderId="11" xfId="0" applyNumberFormat="1" applyFont="1" applyFill="1" applyBorder="1" applyAlignment="1">
      <alignment horizontal="right" vertical="center"/>
    </xf>
    <xf numFmtId="0" fontId="4" fillId="0" borderId="12" xfId="0" applyFont="1" applyFill="1" applyBorder="1" applyAlignment="1">
      <alignment horizontal="center" vertical="center"/>
    </xf>
    <xf numFmtId="0" fontId="4" fillId="0" borderId="13" xfId="0" applyFont="1" applyFill="1" applyBorder="1" applyAlignment="1">
      <alignment horizontal="center" vertical="center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right" vertical="center"/>
    </xf>
    <xf numFmtId="165" fontId="4" fillId="0" borderId="3" xfId="0" applyNumberFormat="1" applyFont="1" applyFill="1" applyBorder="1" applyAlignment="1">
      <alignment horizontal="right" vertical="center"/>
    </xf>
    <xf numFmtId="164" fontId="5" fillId="0" borderId="2" xfId="0" applyNumberFormat="1" applyFont="1" applyFill="1" applyBorder="1"/>
    <xf numFmtId="2" fontId="4" fillId="0" borderId="0" xfId="0" applyNumberFormat="1" applyFont="1" applyFill="1" applyBorder="1" applyAlignment="1">
      <alignment horizontal="center" vertical="center"/>
    </xf>
    <xf numFmtId="4" fontId="3" fillId="0" borderId="0" xfId="0" applyNumberFormat="1" applyFont="1"/>
    <xf numFmtId="4" fontId="2" fillId="0" borderId="0" xfId="0" applyNumberFormat="1" applyFont="1"/>
    <xf numFmtId="4" fontId="4" fillId="0" borderId="0" xfId="0" applyNumberFormat="1" applyFont="1" applyFill="1" applyBorder="1" applyAlignment="1">
      <alignment horizontal="center" vertical="center"/>
    </xf>
    <xf numFmtId="4" fontId="4" fillId="0" borderId="13" xfId="0" applyNumberFormat="1" applyFont="1" applyFill="1" applyBorder="1" applyAlignment="1">
      <alignment horizontal="center" vertical="center"/>
    </xf>
    <xf numFmtId="4" fontId="5" fillId="0" borderId="2" xfId="0" applyNumberFormat="1" applyFont="1" applyBorder="1"/>
    <xf numFmtId="4" fontId="5" fillId="0" borderId="2" xfId="0" applyNumberFormat="1" applyFont="1" applyFill="1" applyBorder="1"/>
    <xf numFmtId="4" fontId="4" fillId="0" borderId="2" xfId="0" applyNumberFormat="1" applyFont="1" applyFill="1" applyBorder="1" applyAlignment="1">
      <alignment horizontal="center" vertical="center"/>
    </xf>
    <xf numFmtId="0" fontId="4" fillId="0" borderId="2" xfId="0" applyFont="1" applyBorder="1" applyAlignment="1">
      <alignment vertical="top" wrapText="1"/>
    </xf>
    <xf numFmtId="0" fontId="4" fillId="0" borderId="2" xfId="0" applyFont="1" applyFill="1" applyBorder="1" applyAlignment="1">
      <alignment horizontal="center" vertical="top"/>
    </xf>
    <xf numFmtId="0" fontId="4" fillId="0" borderId="2" xfId="0" applyFont="1" applyBorder="1" applyAlignment="1">
      <alignment vertical="top"/>
    </xf>
    <xf numFmtId="164" fontId="5" fillId="0" borderId="15" xfId="0" applyNumberFormat="1" applyFont="1" applyBorder="1"/>
    <xf numFmtId="0" fontId="5" fillId="0" borderId="15" xfId="0" applyFont="1" applyFill="1" applyBorder="1" applyAlignment="1">
      <alignment horizontal="left" vertical="top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16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right"/>
    </xf>
    <xf numFmtId="0" fontId="4" fillId="0" borderId="1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4" fillId="0" borderId="2" xfId="0" applyFont="1" applyBorder="1" applyAlignment="1">
      <alignment vertical="center" wrapText="1"/>
    </xf>
    <xf numFmtId="0" fontId="4" fillId="0" borderId="2" xfId="0" applyFont="1" applyBorder="1" applyAlignment="1">
      <alignment vertical="center"/>
    </xf>
    <xf numFmtId="0" fontId="5" fillId="0" borderId="2" xfId="0" applyFont="1" applyFill="1" applyBorder="1" applyAlignment="1">
      <alignment horizontal="left" vertical="top" wrapText="1"/>
    </xf>
    <xf numFmtId="0" fontId="5" fillId="0" borderId="18" xfId="0" applyFont="1" applyBorder="1" applyAlignment="1">
      <alignment horizontal="center" vertical="center"/>
    </xf>
    <xf numFmtId="0" fontId="5" fillId="0" borderId="19" xfId="0" applyFont="1" applyBorder="1" applyAlignment="1">
      <alignment horizontal="right" vertical="top" wrapText="1"/>
    </xf>
    <xf numFmtId="0" fontId="5" fillId="0" borderId="20" xfId="0" applyFont="1" applyBorder="1" applyAlignment="1">
      <alignment horizontal="center"/>
    </xf>
    <xf numFmtId="164" fontId="5" fillId="0" borderId="19" xfId="0" applyNumberFormat="1" applyFont="1" applyFill="1" applyBorder="1"/>
    <xf numFmtId="4" fontId="5" fillId="0" borderId="19" xfId="0" applyNumberFormat="1" applyFont="1" applyBorder="1"/>
    <xf numFmtId="0" fontId="5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right" vertical="top" wrapText="1"/>
    </xf>
    <xf numFmtId="0" fontId="5" fillId="0" borderId="0" xfId="0" applyFont="1" applyBorder="1" applyAlignment="1">
      <alignment horizontal="center"/>
    </xf>
    <xf numFmtId="164" fontId="5" fillId="0" borderId="0" xfId="0" applyNumberFormat="1" applyFont="1" applyFill="1" applyBorder="1"/>
    <xf numFmtId="4" fontId="5" fillId="0" borderId="0" xfId="0" applyNumberFormat="1" applyFont="1" applyBorder="1"/>
    <xf numFmtId="0" fontId="5" fillId="0" borderId="2" xfId="0" applyFont="1" applyBorder="1" applyAlignment="1">
      <alignment horizontal="left" vertical="top" wrapText="1"/>
    </xf>
    <xf numFmtId="0" fontId="5" fillId="0" borderId="2" xfId="0" applyFont="1" applyFill="1" applyBorder="1" applyAlignment="1">
      <alignment vertical="top" wrapText="1"/>
    </xf>
    <xf numFmtId="0" fontId="5" fillId="0" borderId="23" xfId="6" applyNumberFormat="1" applyFont="1" applyFill="1" applyBorder="1" applyAlignment="1" applyProtection="1">
      <alignment horizontal="justify" vertical="top" wrapText="1"/>
    </xf>
    <xf numFmtId="4" fontId="5" fillId="0" borderId="2" xfId="0" applyNumberFormat="1" applyFont="1" applyFill="1" applyBorder="1" applyAlignment="1">
      <alignment horizontal="center" vertical="center"/>
    </xf>
    <xf numFmtId="4" fontId="5" fillId="0" borderId="2" xfId="0" applyNumberFormat="1" applyFont="1" applyFill="1" applyBorder="1" applyAlignment="1">
      <alignment vertical="center"/>
    </xf>
    <xf numFmtId="0" fontId="5" fillId="0" borderId="16" xfId="0" applyFont="1" applyBorder="1" applyAlignment="1">
      <alignment horizontal="center" vertical="center"/>
    </xf>
    <xf numFmtId="0" fontId="5" fillId="0" borderId="2" xfId="0" applyFont="1" applyFill="1" applyBorder="1" applyAlignment="1">
      <alignment horizontal="right" vertical="top" wrapText="1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2" fontId="5" fillId="0" borderId="0" xfId="0" applyNumberFormat="1" applyFont="1" applyAlignment="1">
      <alignment vertical="center"/>
    </xf>
    <xf numFmtId="2" fontId="5" fillId="0" borderId="2" xfId="0" applyNumberFormat="1" applyFont="1" applyFill="1" applyBorder="1" applyAlignment="1">
      <alignment vertical="center"/>
    </xf>
    <xf numFmtId="164" fontId="5" fillId="0" borderId="2" xfId="0" applyNumberFormat="1" applyFont="1" applyBorder="1" applyAlignment="1">
      <alignment vertical="center"/>
    </xf>
    <xf numFmtId="164" fontId="5" fillId="0" borderId="15" xfId="0" applyNumberFormat="1" applyFont="1" applyBorder="1" applyAlignment="1">
      <alignment vertical="center"/>
    </xf>
    <xf numFmtId="2" fontId="5" fillId="0" borderId="15" xfId="0" applyNumberFormat="1" applyFont="1" applyBorder="1" applyAlignment="1">
      <alignment vertical="center"/>
    </xf>
    <xf numFmtId="164" fontId="5" fillId="0" borderId="15" xfId="0" applyNumberFormat="1" applyFont="1" applyFill="1" applyBorder="1" applyAlignment="1">
      <alignment vertical="center"/>
    </xf>
    <xf numFmtId="2" fontId="5" fillId="0" borderId="19" xfId="0" applyNumberFormat="1" applyFont="1" applyBorder="1" applyAlignment="1">
      <alignment vertical="center"/>
    </xf>
    <xf numFmtId="2" fontId="5" fillId="0" borderId="0" xfId="0" applyNumberFormat="1" applyFont="1" applyBorder="1" applyAlignment="1">
      <alignment vertical="center"/>
    </xf>
    <xf numFmtId="49" fontId="5" fillId="0" borderId="22" xfId="6" applyNumberFormat="1" applyFont="1" applyFill="1" applyBorder="1" applyAlignment="1" applyProtection="1">
      <alignment horizontal="center" vertical="center"/>
    </xf>
    <xf numFmtId="49" fontId="5" fillId="0" borderId="23" xfId="6" applyNumberFormat="1" applyFont="1" applyFill="1" applyBorder="1" applyAlignment="1" applyProtection="1">
      <alignment horizontal="center" vertical="center"/>
    </xf>
    <xf numFmtId="0" fontId="2" fillId="0" borderId="21" xfId="0" applyFont="1" applyBorder="1"/>
    <xf numFmtId="0" fontId="2" fillId="0" borderId="0" xfId="0" applyFont="1" applyBorder="1"/>
    <xf numFmtId="0" fontId="4" fillId="0" borderId="11" xfId="0" applyFont="1" applyBorder="1" applyAlignment="1">
      <alignment wrapText="1"/>
    </xf>
    <xf numFmtId="0" fontId="2" fillId="0" borderId="0" xfId="0" applyFont="1" applyBorder="1" applyAlignment="1">
      <alignment horizontal="center" vertical="center"/>
    </xf>
    <xf numFmtId="2" fontId="4" fillId="0" borderId="13" xfId="0" applyNumberFormat="1" applyFont="1" applyFill="1" applyBorder="1" applyAlignment="1">
      <alignment vertical="center"/>
    </xf>
    <xf numFmtId="2" fontId="5" fillId="0" borderId="2" xfId="0" applyNumberFormat="1" applyFont="1" applyBorder="1" applyAlignment="1">
      <alignment vertical="center"/>
    </xf>
    <xf numFmtId="2" fontId="4" fillId="0" borderId="2" xfId="0" applyNumberFormat="1" applyFont="1" applyFill="1" applyBorder="1" applyAlignment="1">
      <alignment vertical="center"/>
    </xf>
    <xf numFmtId="166" fontId="5" fillId="0" borderId="2" xfId="6" applyNumberFormat="1" applyFont="1" applyFill="1" applyBorder="1" applyAlignment="1" applyProtection="1">
      <alignment vertical="center"/>
    </xf>
    <xf numFmtId="0" fontId="4" fillId="0" borderId="16" xfId="0" applyFont="1" applyBorder="1" applyAlignment="1">
      <alignment horizontal="center" vertical="center"/>
    </xf>
    <xf numFmtId="0" fontId="3" fillId="0" borderId="0" xfId="0" applyFont="1" applyAlignment="1">
      <alignment horizontal="left"/>
    </xf>
    <xf numFmtId="0" fontId="4" fillId="0" borderId="4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4" fillId="0" borderId="9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/>
    </xf>
    <xf numFmtId="2" fontId="4" fillId="0" borderId="6" xfId="0" applyNumberFormat="1" applyFont="1" applyFill="1" applyBorder="1" applyAlignment="1">
      <alignment horizontal="center" vertical="center"/>
    </xf>
    <xf numFmtId="2" fontId="4" fillId="0" borderId="7" xfId="0" applyNumberFormat="1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4" fontId="4" fillId="0" borderId="6" xfId="0" applyNumberFormat="1" applyFont="1" applyFill="1" applyBorder="1" applyAlignment="1">
      <alignment horizontal="center" vertical="center" wrapText="1"/>
    </xf>
    <xf numFmtId="4" fontId="4" fillId="0" borderId="7" xfId="0" applyNumberFormat="1" applyFont="1" applyFill="1" applyBorder="1" applyAlignment="1">
      <alignment horizontal="center" vertical="center" wrapText="1"/>
    </xf>
  </cellXfs>
  <cellStyles count="7">
    <cellStyle name="Hiperlink" xfId="4" builtinId="8" hidden="1"/>
    <cellStyle name="Hiperlink Visitado" xfId="5" builtinId="9" hidden="1"/>
    <cellStyle name="Normal" xfId="0" builtinId="0"/>
    <cellStyle name="Normal 10 10" xfId="1"/>
    <cellStyle name="Normal 2 2 2" xfId="3"/>
    <cellStyle name="Normal 2 3" xfId="2"/>
    <cellStyle name="Normal_PROPOSTAS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1"/>
  <sheetViews>
    <sheetView showZeros="0" tabSelected="1" zoomScale="140" zoomScaleNormal="140" zoomScalePageLayoutView="160" workbookViewId="0">
      <selection activeCell="I22" sqref="I22"/>
    </sheetView>
  </sheetViews>
  <sheetFormatPr defaultColWidth="9.140625" defaultRowHeight="12.75"/>
  <cols>
    <col min="1" max="1" width="9.140625" style="2"/>
    <col min="2" max="2" width="10.28515625" style="39" bestFit="1" customWidth="1"/>
    <col min="3" max="3" width="36.140625" style="2" customWidth="1"/>
    <col min="4" max="4" width="6.7109375" style="14" customWidth="1"/>
    <col min="5" max="5" width="7.7109375" style="67" customWidth="1"/>
    <col min="6" max="6" width="9.7109375" style="2" customWidth="1"/>
    <col min="7" max="7" width="9.7109375" style="24" customWidth="1"/>
    <col min="8" max="8" width="10.7109375" style="2" customWidth="1"/>
    <col min="9" max="9" width="10.42578125" style="2" customWidth="1"/>
    <col min="10" max="10" width="10.7109375" customWidth="1"/>
    <col min="11" max="11" width="12.140625" customWidth="1"/>
    <col min="12" max="12" width="12.28515625" customWidth="1"/>
    <col min="13" max="13" width="16.140625" customWidth="1"/>
    <col min="14" max="14" width="12.7109375" bestFit="1" customWidth="1"/>
  </cols>
  <sheetData>
    <row r="1" spans="2:8" ht="13.5">
      <c r="B1" s="42" t="s">
        <v>29</v>
      </c>
      <c r="C1" s="86" t="s">
        <v>81</v>
      </c>
      <c r="D1" s="86"/>
      <c r="E1" s="86"/>
      <c r="F1" s="86"/>
    </row>
    <row r="2" spans="2:8" ht="13.5">
      <c r="B2" s="42" t="s">
        <v>6</v>
      </c>
      <c r="C2" s="86" t="s">
        <v>30</v>
      </c>
      <c r="D2" s="86"/>
      <c r="E2" s="86"/>
      <c r="F2" s="86"/>
      <c r="G2" s="23"/>
      <c r="H2" s="12"/>
    </row>
    <row r="3" spans="2:8" ht="13.5">
      <c r="B3" s="42" t="s">
        <v>7</v>
      </c>
      <c r="C3" s="86" t="s">
        <v>82</v>
      </c>
      <c r="D3" s="86"/>
      <c r="E3" s="86"/>
      <c r="F3" s="86"/>
      <c r="G3" s="23"/>
      <c r="H3" s="4"/>
    </row>
    <row r="4" spans="2:8" ht="13.5">
      <c r="B4" s="42" t="s">
        <v>15</v>
      </c>
      <c r="C4" s="86" t="s">
        <v>83</v>
      </c>
      <c r="D4" s="86"/>
      <c r="E4" s="86"/>
      <c r="F4" s="86"/>
      <c r="G4" s="23"/>
      <c r="H4" s="13"/>
    </row>
    <row r="5" spans="2:8" ht="13.5" thickBot="1"/>
    <row r="6" spans="2:8">
      <c r="B6" s="89" t="s">
        <v>0</v>
      </c>
      <c r="C6" s="91" t="s">
        <v>1</v>
      </c>
      <c r="D6" s="91" t="s">
        <v>2</v>
      </c>
      <c r="E6" s="93" t="s">
        <v>3</v>
      </c>
      <c r="F6" s="95" t="s">
        <v>8</v>
      </c>
      <c r="G6" s="97" t="s">
        <v>9</v>
      </c>
      <c r="H6" s="87" t="s">
        <v>10</v>
      </c>
    </row>
    <row r="7" spans="2:8" ht="13.5" thickBot="1">
      <c r="B7" s="90"/>
      <c r="C7" s="92"/>
      <c r="D7" s="92"/>
      <c r="E7" s="94"/>
      <c r="F7" s="96"/>
      <c r="G7" s="98"/>
      <c r="H7" s="88"/>
    </row>
    <row r="8" spans="2:8">
      <c r="B8" s="6"/>
      <c r="C8" s="7"/>
      <c r="D8" s="7"/>
      <c r="E8" s="22"/>
      <c r="F8" s="8"/>
      <c r="G8" s="25"/>
      <c r="H8" s="9"/>
    </row>
    <row r="9" spans="2:8" ht="13.5">
      <c r="B9" s="6"/>
      <c r="C9" s="10" t="str">
        <f>C24</f>
        <v>CAP I - TRABALHOS PREPARATÓRIOS / ESTALEIRO</v>
      </c>
      <c r="D9" s="7"/>
      <c r="E9" s="22"/>
      <c r="F9" s="8"/>
      <c r="G9" s="25"/>
      <c r="H9" s="79">
        <f>H24</f>
        <v>0</v>
      </c>
    </row>
    <row r="10" spans="2:8" ht="13.5">
      <c r="B10" s="6"/>
      <c r="C10" s="10"/>
      <c r="D10" s="7"/>
      <c r="E10" s="22"/>
      <c r="F10" s="8"/>
      <c r="G10" s="25"/>
      <c r="H10" s="79"/>
    </row>
    <row r="11" spans="2:8" ht="13.5">
      <c r="B11" s="6"/>
      <c r="C11" s="10" t="str">
        <f>C28</f>
        <v>CAP II - ESTRUTURA METÁLICA</v>
      </c>
      <c r="D11" s="7"/>
      <c r="E11" s="22"/>
      <c r="F11" s="8"/>
      <c r="G11" s="25"/>
      <c r="H11" s="79">
        <f>H28</f>
        <v>0</v>
      </c>
    </row>
    <row r="12" spans="2:8" ht="13.5">
      <c r="B12" s="6"/>
      <c r="C12" s="10"/>
      <c r="D12" s="7"/>
      <c r="E12" s="22"/>
      <c r="F12" s="8"/>
      <c r="G12" s="25"/>
      <c r="H12" s="79"/>
    </row>
    <row r="13" spans="2:8" ht="11.25" customHeight="1">
      <c r="B13" s="6"/>
      <c r="C13" s="10" t="str">
        <f>C49</f>
        <v>CAP III - REABILITAÇÃO DE ESTRUTURAS DE BETÃO</v>
      </c>
      <c r="D13" s="7"/>
      <c r="E13" s="22"/>
      <c r="F13" s="8"/>
      <c r="G13" s="25"/>
      <c r="H13" s="79">
        <f>H49</f>
        <v>0</v>
      </c>
    </row>
    <row r="14" spans="2:8" ht="13.5">
      <c r="B14" s="6"/>
      <c r="C14" s="10"/>
      <c r="D14" s="7"/>
      <c r="E14" s="22"/>
      <c r="F14" s="8"/>
      <c r="G14" s="25"/>
      <c r="H14" s="79"/>
    </row>
    <row r="15" spans="2:8" ht="13.5">
      <c r="B15" s="6"/>
      <c r="C15" s="10" t="str">
        <f>C61</f>
        <v>CAP IV DIVERSOS</v>
      </c>
      <c r="D15" s="7"/>
      <c r="E15" s="22"/>
      <c r="F15" s="8"/>
      <c r="G15" s="25"/>
      <c r="H15" s="79">
        <f>H61</f>
        <v>0</v>
      </c>
    </row>
    <row r="16" spans="2:8" ht="13.5">
      <c r="B16" s="6"/>
      <c r="C16" s="10"/>
      <c r="D16" s="7"/>
      <c r="E16" s="22"/>
      <c r="F16" s="8"/>
      <c r="G16" s="25"/>
      <c r="H16" s="15"/>
    </row>
    <row r="17" spans="2:11" ht="13.5">
      <c r="B17" s="6"/>
      <c r="C17" s="10"/>
      <c r="D17" s="7"/>
      <c r="E17" s="22"/>
      <c r="F17" s="8"/>
      <c r="G17" s="25"/>
      <c r="H17" s="15"/>
    </row>
    <row r="18" spans="2:11" ht="13.5">
      <c r="B18" s="6"/>
      <c r="C18" s="10"/>
      <c r="D18" s="7"/>
      <c r="E18" s="22"/>
      <c r="F18" s="8"/>
      <c r="G18" s="25"/>
      <c r="H18" s="15"/>
    </row>
    <row r="19" spans="2:11" ht="13.5">
      <c r="B19" s="6"/>
      <c r="C19" s="10"/>
      <c r="D19" s="7"/>
      <c r="E19" s="22"/>
      <c r="F19" s="8"/>
      <c r="G19" s="25"/>
      <c r="H19" s="15"/>
    </row>
    <row r="20" spans="2:11" ht="13.5">
      <c r="B20" s="6"/>
      <c r="C20" s="40" t="s">
        <v>21</v>
      </c>
      <c r="D20" s="7"/>
      <c r="E20" s="22"/>
      <c r="F20" s="8"/>
      <c r="G20" s="25"/>
      <c r="H20" s="15">
        <f>SUM(H9:H18)</f>
        <v>0</v>
      </c>
    </row>
    <row r="21" spans="2:11">
      <c r="B21" s="6"/>
      <c r="C21" s="7"/>
      <c r="D21" s="7"/>
      <c r="E21" s="22"/>
      <c r="F21" s="8"/>
      <c r="G21" s="25"/>
      <c r="H21" s="9"/>
    </row>
    <row r="22" spans="2:11" ht="13.5" thickBot="1">
      <c r="B22" s="6"/>
      <c r="C22" s="7"/>
      <c r="D22" s="7"/>
      <c r="E22" s="22"/>
      <c r="F22" s="8"/>
      <c r="G22" s="25"/>
      <c r="H22" s="9"/>
    </row>
    <row r="23" spans="2:11">
      <c r="B23" s="16"/>
      <c r="C23" s="17"/>
      <c r="D23" s="17"/>
      <c r="E23" s="81"/>
      <c r="F23" s="18"/>
      <c r="G23" s="26"/>
      <c r="H23" s="19"/>
    </row>
    <row r="24" spans="2:11" ht="13.5">
      <c r="B24" s="41" t="s">
        <v>13</v>
      </c>
      <c r="C24" s="43" t="s">
        <v>22</v>
      </c>
      <c r="D24" s="63"/>
      <c r="E24" s="82"/>
      <c r="F24" s="3"/>
      <c r="G24" s="27"/>
      <c r="H24" s="20">
        <f>SUM(G26:G26)</f>
        <v>0</v>
      </c>
    </row>
    <row r="25" spans="2:11" ht="8.25" customHeight="1">
      <c r="B25" s="35"/>
      <c r="C25" s="30"/>
      <c r="D25" s="63"/>
      <c r="E25" s="82"/>
      <c r="F25" s="3"/>
      <c r="G25" s="27"/>
      <c r="H25" s="20"/>
    </row>
    <row r="26" spans="2:11" ht="275.25" customHeight="1">
      <c r="B26" s="36" t="s">
        <v>4</v>
      </c>
      <c r="C26" s="57" t="s">
        <v>85</v>
      </c>
      <c r="D26" s="64" t="s">
        <v>12</v>
      </c>
      <c r="E26" s="68">
        <v>1</v>
      </c>
      <c r="F26" s="21"/>
      <c r="G26" s="28">
        <f>E26*F26</f>
        <v>0</v>
      </c>
      <c r="H26" s="20"/>
    </row>
    <row r="27" spans="2:11" ht="13.5">
      <c r="B27" s="37"/>
      <c r="C27" s="31"/>
      <c r="D27" s="5"/>
      <c r="E27" s="83"/>
      <c r="F27" s="3"/>
      <c r="G27" s="29"/>
      <c r="H27" s="20"/>
    </row>
    <row r="28" spans="2:11" ht="13.5">
      <c r="B28" s="41" t="s">
        <v>14</v>
      </c>
      <c r="C28" s="44" t="s">
        <v>31</v>
      </c>
      <c r="D28" s="63"/>
      <c r="E28" s="68"/>
      <c r="F28" s="3"/>
      <c r="G28" s="27"/>
      <c r="H28" s="20">
        <f>SUM(G30:G37)</f>
        <v>0</v>
      </c>
      <c r="K28" s="1"/>
    </row>
    <row r="29" spans="2:11" ht="7.5" customHeight="1">
      <c r="B29" s="35"/>
      <c r="C29" s="32"/>
      <c r="D29" s="63"/>
      <c r="E29" s="68"/>
      <c r="F29" s="3"/>
      <c r="G29" s="27"/>
      <c r="H29" s="20"/>
    </row>
    <row r="30" spans="2:11" ht="13.5">
      <c r="B30" s="35" t="s">
        <v>5</v>
      </c>
      <c r="C30" s="44" t="s">
        <v>56</v>
      </c>
      <c r="D30" s="63"/>
      <c r="E30" s="69"/>
      <c r="F30" s="3"/>
      <c r="G30" s="27">
        <f>F30*E30</f>
        <v>0</v>
      </c>
      <c r="H30" s="20"/>
      <c r="K30" s="11"/>
    </row>
    <row r="31" spans="2:11" ht="127.5">
      <c r="B31" s="35" t="s">
        <v>32</v>
      </c>
      <c r="C31" s="57" t="s">
        <v>86</v>
      </c>
      <c r="D31" s="75"/>
      <c r="E31" s="84"/>
      <c r="F31" s="3"/>
      <c r="G31" s="27"/>
      <c r="H31" s="20"/>
      <c r="K31" s="11"/>
    </row>
    <row r="32" spans="2:11" ht="13.5">
      <c r="B32" s="35" t="s">
        <v>33</v>
      </c>
      <c r="C32" s="58" t="s">
        <v>34</v>
      </c>
      <c r="D32" s="59" t="s">
        <v>35</v>
      </c>
      <c r="E32" s="60">
        <v>3028</v>
      </c>
      <c r="F32" s="33"/>
      <c r="G32" s="27">
        <f t="shared" ref="G32:G33" si="0">F32*E32</f>
        <v>0</v>
      </c>
      <c r="H32" s="20"/>
      <c r="K32" s="11"/>
    </row>
    <row r="33" spans="2:11" ht="13.5">
      <c r="B33" s="35" t="s">
        <v>36</v>
      </c>
      <c r="C33" s="58" t="s">
        <v>37</v>
      </c>
      <c r="D33" s="59" t="s">
        <v>35</v>
      </c>
      <c r="E33" s="60">
        <v>1977</v>
      </c>
      <c r="F33" s="33"/>
      <c r="G33" s="27">
        <f t="shared" si="0"/>
        <v>0</v>
      </c>
      <c r="H33" s="20"/>
      <c r="K33" s="11"/>
    </row>
    <row r="34" spans="2:11" ht="13.5">
      <c r="B34" s="35" t="s">
        <v>38</v>
      </c>
      <c r="C34" s="58" t="s">
        <v>39</v>
      </c>
      <c r="D34" s="59" t="s">
        <v>35</v>
      </c>
      <c r="E34" s="60">
        <f>3336+(8.4*2+12*2+2.75*6+2.4*2*6+1*2*6)*30.4</f>
        <v>6318.24</v>
      </c>
      <c r="F34" s="33"/>
      <c r="G34" s="27"/>
      <c r="H34" s="20"/>
      <c r="K34" s="11"/>
    </row>
    <row r="35" spans="2:11" ht="13.5">
      <c r="B35" s="35" t="s">
        <v>40</v>
      </c>
      <c r="C35" s="58" t="s">
        <v>41</v>
      </c>
      <c r="D35" s="59" t="s">
        <v>35</v>
      </c>
      <c r="E35" s="60">
        <v>1281</v>
      </c>
      <c r="F35" s="33"/>
      <c r="G35" s="27">
        <f t="shared" ref="G35" si="1">F35*E35</f>
        <v>0</v>
      </c>
      <c r="H35" s="20"/>
      <c r="K35" s="11"/>
    </row>
    <row r="36" spans="2:11" ht="13.5">
      <c r="B36" s="35" t="s">
        <v>42</v>
      </c>
      <c r="C36" s="58" t="s">
        <v>43</v>
      </c>
      <c r="D36" s="59" t="s">
        <v>35</v>
      </c>
      <c r="E36" s="60">
        <f>6*2*61.3</f>
        <v>735.59999999999991</v>
      </c>
      <c r="F36" s="33"/>
      <c r="G36" s="27">
        <f t="shared" ref="G36" si="2">F36*E36</f>
        <v>0</v>
      </c>
      <c r="H36" s="20"/>
      <c r="K36" s="11"/>
    </row>
    <row r="37" spans="2:11" ht="11.25" customHeight="1">
      <c r="B37" s="35" t="s">
        <v>44</v>
      </c>
      <c r="C37" s="58" t="s">
        <v>45</v>
      </c>
      <c r="D37" s="59" t="s">
        <v>35</v>
      </c>
      <c r="E37" s="60">
        <f>2*2*103.1</f>
        <v>412.4</v>
      </c>
      <c r="F37" s="33"/>
      <c r="G37" s="27">
        <f t="shared" ref="G37" si="3">F37*E37</f>
        <v>0</v>
      </c>
      <c r="H37" s="20"/>
      <c r="K37" s="11"/>
    </row>
    <row r="38" spans="2:11" ht="15" customHeight="1">
      <c r="B38" s="35" t="s">
        <v>46</v>
      </c>
      <c r="C38" s="58" t="s">
        <v>41</v>
      </c>
      <c r="D38" s="59" t="s">
        <v>35</v>
      </c>
      <c r="E38" s="60">
        <v>1281</v>
      </c>
      <c r="F38" s="3"/>
      <c r="G38" s="27"/>
      <c r="H38" s="20"/>
      <c r="K38" s="11"/>
    </row>
    <row r="39" spans="2:11" ht="15" customHeight="1">
      <c r="B39" s="35" t="s">
        <v>47</v>
      </c>
      <c r="C39" s="58" t="s">
        <v>48</v>
      </c>
      <c r="D39" s="59" t="s">
        <v>35</v>
      </c>
      <c r="E39" s="60">
        <f>1.3*12*8.8</f>
        <v>137.28000000000003</v>
      </c>
      <c r="F39" s="3"/>
      <c r="G39" s="27"/>
      <c r="H39" s="20">
        <f>SUM(G41:G41)</f>
        <v>0</v>
      </c>
      <c r="K39" s="11"/>
    </row>
    <row r="40" spans="2:11" ht="15" customHeight="1">
      <c r="B40" s="35" t="s">
        <v>49</v>
      </c>
      <c r="C40" s="58" t="s">
        <v>50</v>
      </c>
      <c r="D40" s="59" t="s">
        <v>35</v>
      </c>
      <c r="E40" s="60">
        <f>(4.5*4*2+3.05*4*2+1.7*4*2+3.7*2*2+2.8*2*2)*8.77</f>
        <v>877</v>
      </c>
      <c r="F40" s="3"/>
      <c r="G40" s="27"/>
      <c r="H40" s="20"/>
      <c r="K40" s="11"/>
    </row>
    <row r="41" spans="2:11" ht="15" customHeight="1">
      <c r="B41" s="35" t="s">
        <v>51</v>
      </c>
      <c r="C41" s="58" t="s">
        <v>52</v>
      </c>
      <c r="D41" s="59" t="s">
        <v>35</v>
      </c>
      <c r="E41" s="60">
        <f>(12*1+4*1)*17.9</f>
        <v>286.39999999999998</v>
      </c>
      <c r="F41" s="3"/>
      <c r="G41" s="27">
        <f t="shared" ref="G41" si="4">F41*E41</f>
        <v>0</v>
      </c>
      <c r="H41" s="20"/>
      <c r="K41" s="11"/>
    </row>
    <row r="42" spans="2:11" ht="15" customHeight="1">
      <c r="B42" s="35" t="s">
        <v>18</v>
      </c>
      <c r="C42" s="44" t="s">
        <v>57</v>
      </c>
      <c r="D42" s="65"/>
      <c r="E42" s="70"/>
      <c r="F42" s="3"/>
      <c r="G42" s="27"/>
      <c r="H42" s="20">
        <f>SUM(G46:G66)</f>
        <v>0</v>
      </c>
      <c r="K42" s="11"/>
    </row>
    <row r="43" spans="2:11" ht="15" customHeight="1">
      <c r="B43" s="38" t="s">
        <v>19</v>
      </c>
      <c r="C43" s="45" t="s">
        <v>53</v>
      </c>
      <c r="D43" s="59" t="s">
        <v>17</v>
      </c>
      <c r="E43" s="60">
        <v>16</v>
      </c>
      <c r="F43" s="33"/>
      <c r="G43" s="27"/>
      <c r="H43" s="20"/>
      <c r="K43" s="11"/>
    </row>
    <row r="44" spans="2:11" ht="15" customHeight="1">
      <c r="B44" s="38" t="s">
        <v>23</v>
      </c>
      <c r="C44" s="57" t="s">
        <v>54</v>
      </c>
      <c r="D44" s="59" t="s">
        <v>17</v>
      </c>
      <c r="E44" s="60">
        <v>16</v>
      </c>
      <c r="F44" s="33"/>
      <c r="G44" s="27"/>
      <c r="H44" s="20"/>
      <c r="K44" s="11"/>
    </row>
    <row r="45" spans="2:11" ht="51">
      <c r="B45" s="38" t="s">
        <v>80</v>
      </c>
      <c r="C45" s="57" t="s">
        <v>87</v>
      </c>
      <c r="D45" s="59" t="s">
        <v>17</v>
      </c>
      <c r="E45" s="60">
        <v>16</v>
      </c>
      <c r="F45" s="33"/>
      <c r="G45" s="27"/>
      <c r="H45" s="20"/>
      <c r="K45" s="11"/>
    </row>
    <row r="46" spans="2:11" ht="13.5">
      <c r="B46" s="38" t="s">
        <v>24</v>
      </c>
      <c r="C46" s="43" t="s">
        <v>58</v>
      </c>
      <c r="D46" s="59"/>
      <c r="E46" s="60"/>
      <c r="F46" s="33"/>
      <c r="G46" s="27">
        <f t="shared" ref="G46:G55" si="5">F46*E46</f>
        <v>0</v>
      </c>
      <c r="H46" s="20"/>
      <c r="K46" s="11"/>
    </row>
    <row r="47" spans="2:11" ht="38.25">
      <c r="B47" s="38" t="s">
        <v>27</v>
      </c>
      <c r="C47" s="57" t="s">
        <v>55</v>
      </c>
      <c r="D47" s="59" t="s">
        <v>17</v>
      </c>
      <c r="E47" s="60">
        <v>6</v>
      </c>
      <c r="F47" s="33"/>
      <c r="G47" s="27">
        <f t="shared" si="5"/>
        <v>0</v>
      </c>
      <c r="H47" s="20"/>
      <c r="K47" s="11"/>
    </row>
    <row r="48" spans="2:11" ht="5.25" customHeight="1">
      <c r="B48" s="38"/>
      <c r="C48" s="34"/>
      <c r="D48" s="66"/>
      <c r="E48" s="71"/>
      <c r="F48" s="33"/>
      <c r="G48" s="27">
        <f t="shared" si="5"/>
        <v>0</v>
      </c>
      <c r="H48" s="20"/>
      <c r="K48" s="11"/>
    </row>
    <row r="49" spans="2:11" ht="17.25" customHeight="1">
      <c r="B49" s="41">
        <v>3</v>
      </c>
      <c r="C49" s="43" t="s">
        <v>59</v>
      </c>
      <c r="D49" s="63"/>
      <c r="E49" s="69"/>
      <c r="F49" s="33"/>
      <c r="G49" s="27"/>
      <c r="H49" s="20"/>
      <c r="K49" s="11"/>
    </row>
    <row r="50" spans="2:11" ht="7.5" customHeight="1">
      <c r="B50" s="61"/>
      <c r="C50" s="56"/>
      <c r="D50" s="80"/>
      <c r="E50" s="72"/>
      <c r="F50" s="33"/>
      <c r="G50" s="27">
        <f t="shared" si="5"/>
        <v>0</v>
      </c>
      <c r="H50" s="20"/>
      <c r="K50" s="11"/>
    </row>
    <row r="51" spans="2:11" ht="63.75">
      <c r="B51" s="61" t="s">
        <v>11</v>
      </c>
      <c r="C51" s="57" t="s">
        <v>60</v>
      </c>
      <c r="D51" s="76" t="s">
        <v>26</v>
      </c>
      <c r="E51" s="84">
        <v>48.15</v>
      </c>
      <c r="F51" s="33"/>
      <c r="G51" s="27">
        <f t="shared" si="5"/>
        <v>0</v>
      </c>
      <c r="H51" s="20"/>
      <c r="K51" s="11"/>
    </row>
    <row r="52" spans="2:11" ht="104.25" customHeight="1">
      <c r="B52" s="61" t="s">
        <v>20</v>
      </c>
      <c r="C52" s="57" t="s">
        <v>61</v>
      </c>
      <c r="D52" s="76" t="s">
        <v>17</v>
      </c>
      <c r="E52" s="84">
        <v>170</v>
      </c>
      <c r="F52" s="33"/>
      <c r="G52" s="27">
        <f t="shared" si="5"/>
        <v>0</v>
      </c>
      <c r="H52" s="20"/>
      <c r="K52" s="11"/>
    </row>
    <row r="53" spans="2:11" ht="127.5">
      <c r="B53" s="61" t="s">
        <v>62</v>
      </c>
      <c r="C53" s="57" t="s">
        <v>88</v>
      </c>
      <c r="D53" s="76" t="s">
        <v>63</v>
      </c>
      <c r="E53" s="84">
        <v>15</v>
      </c>
      <c r="F53" s="33"/>
      <c r="G53" s="27">
        <f t="shared" si="5"/>
        <v>0</v>
      </c>
      <c r="H53" s="20"/>
      <c r="K53" s="11"/>
    </row>
    <row r="54" spans="2:11" ht="32.25" customHeight="1">
      <c r="B54" s="61" t="s">
        <v>64</v>
      </c>
      <c r="C54" s="57" t="s">
        <v>89</v>
      </c>
      <c r="D54" s="76" t="s">
        <v>65</v>
      </c>
      <c r="E54" s="84">
        <v>1</v>
      </c>
      <c r="F54" s="33"/>
      <c r="G54" s="27">
        <f t="shared" si="5"/>
        <v>0</v>
      </c>
      <c r="H54" s="20"/>
      <c r="K54" s="11"/>
    </row>
    <row r="55" spans="2:11" ht="68.25" customHeight="1">
      <c r="B55" s="61" t="s">
        <v>66</v>
      </c>
      <c r="C55" s="57" t="s">
        <v>90</v>
      </c>
      <c r="D55" s="76" t="s">
        <v>63</v>
      </c>
      <c r="E55" s="84">
        <v>18</v>
      </c>
      <c r="F55" s="33"/>
      <c r="G55" s="27">
        <f t="shared" si="5"/>
        <v>0</v>
      </c>
      <c r="H55" s="20"/>
      <c r="K55" s="11"/>
    </row>
    <row r="56" spans="2:11" ht="63.75">
      <c r="B56" s="61" t="s">
        <v>67</v>
      </c>
      <c r="C56" s="57" t="s">
        <v>68</v>
      </c>
      <c r="D56" s="76" t="s">
        <v>65</v>
      </c>
      <c r="E56" s="84"/>
      <c r="F56" s="33"/>
      <c r="G56" s="27"/>
      <c r="H56" s="20"/>
      <c r="K56" s="11"/>
    </row>
    <row r="57" spans="2:11" ht="13.5">
      <c r="B57" s="61" t="s">
        <v>69</v>
      </c>
      <c r="C57" s="62" t="s">
        <v>70</v>
      </c>
      <c r="D57" s="76" t="s">
        <v>65</v>
      </c>
      <c r="E57" s="84">
        <v>1.5</v>
      </c>
      <c r="F57" s="33"/>
      <c r="G57" s="27">
        <f>F57*E57</f>
        <v>0</v>
      </c>
      <c r="H57" s="20"/>
      <c r="K57" s="11"/>
    </row>
    <row r="58" spans="2:11" ht="13.5">
      <c r="B58" s="61" t="s">
        <v>71</v>
      </c>
      <c r="C58" s="62" t="s">
        <v>72</v>
      </c>
      <c r="D58" s="76" t="s">
        <v>65</v>
      </c>
      <c r="E58" s="84">
        <v>1</v>
      </c>
      <c r="F58" s="33"/>
      <c r="G58" s="27"/>
      <c r="H58" s="20"/>
      <c r="K58" s="11"/>
    </row>
    <row r="59" spans="2:11" ht="13.5">
      <c r="B59" s="61" t="s">
        <v>73</v>
      </c>
      <c r="C59" s="62" t="s">
        <v>74</v>
      </c>
      <c r="D59" s="76" t="s">
        <v>65</v>
      </c>
      <c r="E59" s="84">
        <v>0.6</v>
      </c>
      <c r="F59" s="33"/>
      <c r="G59" s="27">
        <f>F59*E59</f>
        <v>0</v>
      </c>
      <c r="H59" s="20"/>
      <c r="K59" s="11"/>
    </row>
    <row r="60" spans="2:11" ht="6.75" customHeight="1">
      <c r="B60" s="38"/>
      <c r="C60" s="34"/>
      <c r="D60" s="63"/>
      <c r="E60" s="71"/>
      <c r="F60" s="33"/>
      <c r="G60" s="27"/>
      <c r="H60" s="20"/>
      <c r="K60" s="11"/>
    </row>
    <row r="61" spans="2:11" ht="13.5">
      <c r="B61" s="85" t="s">
        <v>16</v>
      </c>
      <c r="C61" s="43" t="s">
        <v>78</v>
      </c>
      <c r="D61" s="76"/>
      <c r="E61" s="84"/>
      <c r="F61" s="33"/>
      <c r="G61" s="27">
        <f>F61*E61</f>
        <v>0</v>
      </c>
      <c r="H61" s="20"/>
      <c r="K61" s="11"/>
    </row>
    <row r="62" spans="2:11" ht="54.75" customHeight="1">
      <c r="B62" s="61" t="s">
        <v>28</v>
      </c>
      <c r="C62" s="57" t="s">
        <v>91</v>
      </c>
      <c r="D62" s="76" t="s">
        <v>12</v>
      </c>
      <c r="E62" s="84">
        <v>1</v>
      </c>
      <c r="F62" s="33"/>
      <c r="G62" s="27">
        <f t="shared" ref="G62:G66" si="6">F62*E62</f>
        <v>0</v>
      </c>
      <c r="H62" s="20"/>
      <c r="K62" s="11"/>
    </row>
    <row r="63" spans="2:11" ht="28.5" customHeight="1">
      <c r="B63" s="61" t="s">
        <v>25</v>
      </c>
      <c r="C63" s="57" t="s">
        <v>92</v>
      </c>
      <c r="D63" s="76" t="s">
        <v>63</v>
      </c>
      <c r="E63" s="84">
        <f>+(0.35+0.35+0.9)*24</f>
        <v>38.400000000000006</v>
      </c>
      <c r="F63" s="33"/>
      <c r="G63" s="27">
        <f t="shared" si="6"/>
        <v>0</v>
      </c>
      <c r="H63" s="20"/>
      <c r="K63" s="11"/>
    </row>
    <row r="64" spans="2:11" ht="25.5">
      <c r="B64" s="61" t="s">
        <v>79</v>
      </c>
      <c r="C64" s="57" t="s">
        <v>76</v>
      </c>
      <c r="D64" s="76" t="s">
        <v>12</v>
      </c>
      <c r="E64" s="84">
        <v>1</v>
      </c>
      <c r="F64" s="33"/>
      <c r="G64" s="27">
        <f t="shared" si="6"/>
        <v>0</v>
      </c>
      <c r="H64" s="20"/>
      <c r="K64" s="11"/>
    </row>
    <row r="65" spans="2:11" ht="40.5" customHeight="1">
      <c r="B65" s="61" t="s">
        <v>75</v>
      </c>
      <c r="C65" s="57" t="s">
        <v>93</v>
      </c>
      <c r="D65" s="76" t="s">
        <v>12</v>
      </c>
      <c r="E65" s="84">
        <v>1</v>
      </c>
      <c r="F65" s="33"/>
      <c r="G65" s="27">
        <f t="shared" si="6"/>
        <v>0</v>
      </c>
      <c r="H65" s="20"/>
      <c r="K65" s="11"/>
    </row>
    <row r="66" spans="2:11" ht="25.5">
      <c r="B66" s="61" t="s">
        <v>77</v>
      </c>
      <c r="C66" s="57" t="s">
        <v>84</v>
      </c>
      <c r="D66" s="76" t="s">
        <v>12</v>
      </c>
      <c r="E66" s="84">
        <v>1</v>
      </c>
      <c r="F66" s="33"/>
      <c r="G66" s="27">
        <f t="shared" si="6"/>
        <v>0</v>
      </c>
      <c r="H66" s="20"/>
      <c r="K66" s="11"/>
    </row>
    <row r="67" spans="2:11" ht="6" customHeight="1" thickBot="1">
      <c r="B67" s="46"/>
      <c r="C67" s="47"/>
      <c r="D67" s="48"/>
      <c r="E67" s="73"/>
      <c r="F67" s="49"/>
      <c r="G67" s="50"/>
      <c r="H67" s="77"/>
    </row>
    <row r="68" spans="2:11" ht="13.5">
      <c r="B68" s="51"/>
      <c r="C68" s="52"/>
      <c r="D68" s="53"/>
      <c r="E68" s="74"/>
      <c r="F68" s="54"/>
      <c r="G68" s="55"/>
      <c r="H68" s="78"/>
    </row>
    <row r="69" spans="2:11">
      <c r="E69" s="74"/>
    </row>
    <row r="70" spans="2:11">
      <c r="E70" s="74"/>
      <c r="I70" s="2">
        <f>0.35+0.35+0.9</f>
        <v>1.6</v>
      </c>
    </row>
    <row r="71" spans="2:11">
      <c r="E71" s="74"/>
    </row>
  </sheetData>
  <mergeCells count="11">
    <mergeCell ref="C1:F1"/>
    <mergeCell ref="C2:F2"/>
    <mergeCell ref="H6:H7"/>
    <mergeCell ref="B6:B7"/>
    <mergeCell ref="C6:C7"/>
    <mergeCell ref="D6:D7"/>
    <mergeCell ref="E6:E7"/>
    <mergeCell ref="F6:F7"/>
    <mergeCell ref="G6:G7"/>
    <mergeCell ref="C3:F3"/>
    <mergeCell ref="C4:F4"/>
  </mergeCells>
  <printOptions horizontalCentered="1"/>
  <pageMargins left="0" right="0" top="0.98425196850393704" bottom="0.98425196850393704" header="0" footer="0.51181102362204722"/>
  <pageSetup paperSize="9" orientation="portrait" r:id="rId1"/>
  <headerFooter alignWithMargins="0">
    <oddHeader xml:space="preserve">&amp;R
</oddHeader>
    <oddFooter>&amp;R&amp;"Arial Narrow,Normal"Pagina &amp;P de &amp;N</oddFooter>
    <firstHeader>&amp;R
&amp;G</firstHeader>
    <firstFooter>&amp;C&amp;"Arial Narrow,Normal"Move – Engenharia e Projetos, Lda  Palmarejo – Praia Tel: +238 2627154  Email: info@move.cv Web: www.move.cv</firstFooter>
  </headerFooter>
  <rowBreaks count="1" manualBreakCount="1">
    <brk id="22" min="1" max="7" man="1"/>
  </rowBreaks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Mapa de Quantidades</vt:lpstr>
      <vt:lpstr>'Mapa de Quantidades'!Area_de_impressao</vt:lpstr>
      <vt:lpstr>'Mapa de Quantidades'!Titulos_de_impressao</vt:lpstr>
    </vt:vector>
  </TitlesOfParts>
  <Company>TOSHIBA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José Pina</dc:creator>
  <cp:lastModifiedBy>MIOTH/Yara Fernandes Azevedo</cp:lastModifiedBy>
  <cp:lastPrinted>2019-09-10T17:01:57Z</cp:lastPrinted>
  <dcterms:created xsi:type="dcterms:W3CDTF">2008-07-31T21:15:07Z</dcterms:created>
  <dcterms:modified xsi:type="dcterms:W3CDTF">2020-03-18T11:17:19Z</dcterms:modified>
</cp:coreProperties>
</file>